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zanirato.patrizia\Desktop\GARE ESAME CRITE\ZANZARE\ATTI PER NUOVA GARA\ATTI GARA PUBBLICARE\ALLEGATO 4 OFFERTA ECONOMICA\"/>
    </mc:Choice>
  </mc:AlternateContent>
  <bookViews>
    <workbookView xWindow="0" yWindow="0" windowWidth="28800" windowHeight="12435"/>
  </bookViews>
  <sheets>
    <sheet name="GARA 2021" sheetId="2" r:id="rId1"/>
  </sheets>
  <calcPr calcId="152511"/>
</workbook>
</file>

<file path=xl/calcChain.xml><?xml version="1.0" encoding="utf-8"?>
<calcChain xmlns="http://schemas.openxmlformats.org/spreadsheetml/2006/main">
  <c r="I54" i="2" l="1"/>
  <c r="H54" i="2"/>
  <c r="C54" i="2"/>
  <c r="L54" i="2"/>
  <c r="G9" i="2"/>
  <c r="G10" i="2"/>
  <c r="G18" i="2"/>
  <c r="G20" i="2"/>
  <c r="G21" i="2"/>
  <c r="G24" i="2"/>
  <c r="G27" i="2"/>
  <c r="G29" i="2"/>
  <c r="G38" i="2"/>
  <c r="G39" i="2"/>
  <c r="G43" i="2"/>
  <c r="G46" i="2"/>
  <c r="G50" i="2"/>
  <c r="G51" i="2"/>
  <c r="G53" i="2"/>
  <c r="G5" i="2"/>
  <c r="G7" i="2"/>
  <c r="G8" i="2"/>
  <c r="G11" i="2"/>
  <c r="G12" i="2"/>
  <c r="G13" i="2"/>
  <c r="G14" i="2"/>
  <c r="G15" i="2"/>
  <c r="G16" i="2"/>
  <c r="G17" i="2"/>
  <c r="G22" i="2"/>
  <c r="G23" i="2"/>
  <c r="G25" i="2"/>
  <c r="G26" i="2"/>
  <c r="G28" i="2"/>
  <c r="G30" i="2"/>
  <c r="G32" i="2"/>
  <c r="G33" i="2"/>
  <c r="G34" i="2"/>
  <c r="G37" i="2"/>
  <c r="G44" i="2"/>
  <c r="G45" i="2"/>
  <c r="G47" i="2"/>
  <c r="G49" i="2"/>
  <c r="G52" i="2"/>
  <c r="F54" i="2" l="1"/>
  <c r="G4" i="2"/>
  <c r="G19" i="2"/>
  <c r="G31" i="2"/>
  <c r="G35" i="2"/>
  <c r="G36" i="2"/>
  <c r="G40" i="2"/>
  <c r="G41" i="2"/>
  <c r="G42" i="2"/>
  <c r="G48" i="2"/>
  <c r="G3" i="2"/>
  <c r="M9" i="2"/>
  <c r="M10" i="2"/>
  <c r="M18" i="2"/>
  <c r="M20" i="2"/>
  <c r="M21" i="2"/>
  <c r="M24" i="2"/>
  <c r="M27" i="2"/>
  <c r="M29" i="2"/>
  <c r="M38" i="2"/>
  <c r="M39" i="2"/>
  <c r="M43" i="2"/>
  <c r="M46" i="2"/>
  <c r="M50" i="2"/>
  <c r="M51" i="2"/>
  <c r="M53" i="2"/>
  <c r="M5" i="2"/>
  <c r="M7" i="2"/>
  <c r="M8" i="2"/>
  <c r="M11" i="2"/>
  <c r="M12" i="2"/>
  <c r="M13" i="2"/>
  <c r="M14" i="2"/>
  <c r="M15" i="2"/>
  <c r="M16" i="2"/>
  <c r="M17" i="2"/>
  <c r="M22" i="2"/>
  <c r="M23" i="2"/>
  <c r="M25" i="2"/>
  <c r="M26" i="2"/>
  <c r="M28" i="2"/>
  <c r="M30" i="2"/>
  <c r="M32" i="2"/>
  <c r="M33" i="2"/>
  <c r="M34" i="2"/>
  <c r="M37" i="2"/>
  <c r="M44" i="2"/>
  <c r="M45" i="2"/>
  <c r="M47" i="2"/>
  <c r="M49" i="2"/>
  <c r="M52" i="2"/>
  <c r="M6" i="2"/>
  <c r="G6" i="2"/>
  <c r="G54" i="2" l="1"/>
  <c r="M48" i="2"/>
  <c r="M42" i="2"/>
  <c r="M41" i="2"/>
  <c r="M40" i="2"/>
  <c r="M36" i="2"/>
  <c r="M35" i="2"/>
  <c r="M31" i="2"/>
  <c r="M19" i="2"/>
  <c r="M4" i="2"/>
  <c r="M3" i="2"/>
  <c r="M54" i="2" l="1"/>
  <c r="N54" i="2" s="1"/>
</calcChain>
</file>

<file path=xl/sharedStrings.xml><?xml version="1.0" encoding="utf-8"?>
<sst xmlns="http://schemas.openxmlformats.org/spreadsheetml/2006/main" count="64" uniqueCount="64">
  <si>
    <t>COMUNI</t>
  </si>
  <si>
    <t>N° CADITOIE</t>
  </si>
  <si>
    <t>KM FOSSATI</t>
  </si>
  <si>
    <t>ARQUA' POLESINE</t>
  </si>
  <si>
    <t>ADRIA</t>
  </si>
  <si>
    <t>ARIANO POLESINE</t>
  </si>
  <si>
    <t>BADIA POLESINE</t>
  </si>
  <si>
    <t>BAGNOLO DI PO</t>
  </si>
  <si>
    <t>BERGANTINO</t>
  </si>
  <si>
    <t>BOARA PISANI</t>
  </si>
  <si>
    <t>BOSARO</t>
  </si>
  <si>
    <t>CALTO</t>
  </si>
  <si>
    <t>CANARO</t>
  </si>
  <si>
    <t>CANDA</t>
  </si>
  <si>
    <t>CASTELGUGLIELMO</t>
  </si>
  <si>
    <t>CASTELMASSA</t>
  </si>
  <si>
    <t>CASTELNOVO BARIANO</t>
  </si>
  <si>
    <t>CENESELLI</t>
  </si>
  <si>
    <t>CEREGNANO</t>
  </si>
  <si>
    <t>CORBOLA</t>
  </si>
  <si>
    <t>COSTA DI ROVIGO</t>
  </si>
  <si>
    <t>CRESPINO</t>
  </si>
  <si>
    <t>FICAROLO</t>
  </si>
  <si>
    <t>FIESSO UMBERTIANO</t>
  </si>
  <si>
    <t>FRASSINELLE POLESINE</t>
  </si>
  <si>
    <t>FRATTA POLESINE</t>
  </si>
  <si>
    <t>GAIBA</t>
  </si>
  <si>
    <t>GAVELLO</t>
  </si>
  <si>
    <t>GIACCIANO CON BARUCHELLA</t>
  </si>
  <si>
    <t>GUARDA VENETA</t>
  </si>
  <si>
    <t>LENDINARA</t>
  </si>
  <si>
    <t>LOREO</t>
  </si>
  <si>
    <t>LUSIA</t>
  </si>
  <si>
    <t>MELARA</t>
  </si>
  <si>
    <t>OCCHIOBELLO</t>
  </si>
  <si>
    <t>PAPOZZE</t>
  </si>
  <si>
    <t>PETTORAZZA GRIMANI</t>
  </si>
  <si>
    <t>PINCARA</t>
  </si>
  <si>
    <t>POLESELLA</t>
  </si>
  <si>
    <t>PONTECCHIO POLESINE</t>
  </si>
  <si>
    <t>PORTO TOLLE</t>
  </si>
  <si>
    <t>PORTO VIRO</t>
  </si>
  <si>
    <t>ROSOLINA</t>
  </si>
  <si>
    <t>ROVIGO</t>
  </si>
  <si>
    <t>SALARA</t>
  </si>
  <si>
    <t>SAN BELLINO</t>
  </si>
  <si>
    <t>SAN MARTINO DI VENEZZE</t>
  </si>
  <si>
    <t>STIENTA</t>
  </si>
  <si>
    <t>TAGLIO DI PO</t>
  </si>
  <si>
    <t>TRECENTA</t>
  </si>
  <si>
    <t>VILLADOSE</t>
  </si>
  <si>
    <t>VILLAMARZANA</t>
  </si>
  <si>
    <t>VILLANOVA DEL GHEBBO</t>
  </si>
  <si>
    <t>VILLANOVA MARCHESANA</t>
  </si>
  <si>
    <t>TOTALE</t>
  </si>
  <si>
    <t>ORE FOSSATO
/CICLO</t>
  </si>
  <si>
    <t>COSTO TRATTAM. x CADITOIA a base d'asta</t>
  </si>
  <si>
    <t>Prezzo Caditoia OFFERTO</t>
  </si>
  <si>
    <t xml:space="preserve">OFFERTA PER 6 CICLI DI TRATTAMENTO CADITOIE </t>
  </si>
  <si>
    <t>COSTO TRATTAMENTO ORARIO FOSSATO  a base d'asta</t>
  </si>
  <si>
    <t xml:space="preserve">OFFERTA 1 CICLO DI TRATTAMENTO FOSSATI </t>
  </si>
  <si>
    <t>OFFERTA PER 12 CICLI DI TRATTAMENTO FOSSATI</t>
  </si>
  <si>
    <t xml:space="preserve">OFFERTA per UN CICLO/TRATTAMENTO FOSSATI </t>
  </si>
  <si>
    <t>OFFERTA 1 CICLO DI  TRATTAMENTO CADITOIE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</si>
</sst>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\ &quot;€&quot;"/>
    <numFmt numFmtId="165" formatCode="[$€-2]\ #,##0.00;[Red]\-[$€-2]\ #,##0.00"/>
    <numFmt numFmtId="166" formatCode="&quot;€&quot;\ #,##0.00"/>
    <numFmt numFmtId="167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Arial Black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31">
    <xf numFmtId="0" fontId="0" fillId="0" borderId="0" xfId="0"/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9" fillId="5" borderId="4" xfId="0" applyNumberFormat="1" applyFont="1" applyFill="1" applyBorder="1"/>
    <xf numFmtId="165" fontId="3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workbookViewId="0">
      <pane ySplit="2" topLeftCell="A3" activePane="bottomLeft" state="frozen"/>
      <selection pane="bottomLeft" activeCell="K45" sqref="K45"/>
    </sheetView>
  </sheetViews>
  <sheetFormatPr defaultRowHeight="15" x14ac:dyDescent="0.25"/>
  <cols>
    <col min="1" max="1" width="3" bestFit="1" customWidth="1"/>
    <col min="2" max="2" width="25.140625" style="1" customWidth="1"/>
    <col min="3" max="3" width="10.7109375" style="1" bestFit="1" customWidth="1"/>
    <col min="4" max="4" width="15.140625" style="1" bestFit="1" customWidth="1"/>
    <col min="5" max="5" width="11.140625" style="1" customWidth="1"/>
    <col min="6" max="6" width="13.140625" style="1" customWidth="1"/>
    <col min="7" max="7" width="14" style="1" customWidth="1"/>
    <col min="8" max="8" width="9.5703125" style="1" customWidth="1"/>
    <col min="9" max="9" width="9.140625" style="1" customWidth="1"/>
    <col min="10" max="10" width="12.7109375" style="1" customWidth="1"/>
    <col min="11" max="11" width="14.5703125" style="1" customWidth="1"/>
    <col min="12" max="13" width="13.7109375" style="1" customWidth="1"/>
    <col min="14" max="14" width="13.42578125" customWidth="1"/>
  </cols>
  <sheetData>
    <row r="1" spans="1:13" s="3" customFormat="1" ht="56.25" x14ac:dyDescent="0.25">
      <c r="B1" s="30" t="s">
        <v>0</v>
      </c>
      <c r="C1" s="30" t="s">
        <v>1</v>
      </c>
      <c r="D1" s="12" t="s">
        <v>56</v>
      </c>
      <c r="E1" s="17" t="s">
        <v>57</v>
      </c>
      <c r="F1" s="28" t="s">
        <v>63</v>
      </c>
      <c r="G1" s="16" t="s">
        <v>58</v>
      </c>
      <c r="H1" s="28" t="s">
        <v>2</v>
      </c>
      <c r="I1" s="28" t="s">
        <v>55</v>
      </c>
      <c r="J1" s="12" t="s">
        <v>59</v>
      </c>
      <c r="K1" s="28" t="s">
        <v>62</v>
      </c>
      <c r="L1" s="28" t="s">
        <v>60</v>
      </c>
      <c r="M1" s="16" t="s">
        <v>61</v>
      </c>
    </row>
    <row r="2" spans="1:13" ht="15" hidden="1" customHeight="1" x14ac:dyDescent="0.25">
      <c r="B2" s="30"/>
      <c r="C2" s="30"/>
      <c r="D2" s="13"/>
      <c r="E2" s="18"/>
      <c r="F2" s="29"/>
      <c r="G2" s="13"/>
      <c r="H2" s="29"/>
      <c r="I2" s="29"/>
      <c r="J2" s="13"/>
      <c r="K2" s="29"/>
      <c r="L2" s="29"/>
      <c r="M2" s="16"/>
    </row>
    <row r="3" spans="1:13" x14ac:dyDescent="0.25">
      <c r="A3">
        <v>1</v>
      </c>
      <c r="B3" s="7" t="s">
        <v>4</v>
      </c>
      <c r="C3" s="2">
        <v>4004</v>
      </c>
      <c r="D3" s="5">
        <v>0.42</v>
      </c>
      <c r="E3" s="5"/>
      <c r="F3" s="4">
        <v>0</v>
      </c>
      <c r="G3" s="4">
        <f t="shared" ref="G3:G34" si="0">SUM(F3*6)</f>
        <v>0</v>
      </c>
      <c r="H3" s="2">
        <v>40</v>
      </c>
      <c r="I3" s="2">
        <v>12</v>
      </c>
      <c r="J3" s="4">
        <v>60</v>
      </c>
      <c r="K3" s="4"/>
      <c r="L3" s="19">
        <v>0</v>
      </c>
      <c r="M3" s="4">
        <f>(L3*12)</f>
        <v>0</v>
      </c>
    </row>
    <row r="4" spans="1:13" x14ac:dyDescent="0.25">
      <c r="A4">
        <v>2</v>
      </c>
      <c r="B4" s="7" t="s">
        <v>5</v>
      </c>
      <c r="C4" s="2">
        <v>2000</v>
      </c>
      <c r="D4" s="5">
        <v>0.42</v>
      </c>
      <c r="E4" s="5"/>
      <c r="F4" s="4">
        <v>0</v>
      </c>
      <c r="G4" s="4">
        <f t="shared" si="0"/>
        <v>0</v>
      </c>
      <c r="H4" s="2">
        <v>15</v>
      </c>
      <c r="I4" s="2">
        <v>5</v>
      </c>
      <c r="J4" s="4">
        <v>60</v>
      </c>
      <c r="K4" s="4"/>
      <c r="L4" s="19">
        <v>0</v>
      </c>
      <c r="M4" s="4">
        <f>(L4*12)</f>
        <v>0</v>
      </c>
    </row>
    <row r="5" spans="1:13" x14ac:dyDescent="0.25">
      <c r="A5">
        <v>3</v>
      </c>
      <c r="B5" s="6" t="s">
        <v>3</v>
      </c>
      <c r="C5" s="2">
        <v>665</v>
      </c>
      <c r="D5" s="5">
        <v>0.42</v>
      </c>
      <c r="E5" s="5"/>
      <c r="F5" s="4">
        <v>0</v>
      </c>
      <c r="G5" s="4">
        <f t="shared" si="0"/>
        <v>0</v>
      </c>
      <c r="H5" s="2">
        <v>10</v>
      </c>
      <c r="I5" s="2">
        <v>3</v>
      </c>
      <c r="J5" s="4">
        <v>60</v>
      </c>
      <c r="K5" s="4"/>
      <c r="L5" s="19">
        <v>0</v>
      </c>
      <c r="M5" s="4">
        <f t="shared" ref="M5:M18" si="1">SUM(L5*12)</f>
        <v>0</v>
      </c>
    </row>
    <row r="6" spans="1:13" x14ac:dyDescent="0.25">
      <c r="A6">
        <v>4</v>
      </c>
      <c r="B6" s="6" t="s">
        <v>6</v>
      </c>
      <c r="C6" s="20">
        <v>3800</v>
      </c>
      <c r="D6" s="5">
        <v>0.42</v>
      </c>
      <c r="E6" s="5"/>
      <c r="F6" s="4">
        <v>0</v>
      </c>
      <c r="G6" s="4">
        <f t="shared" si="0"/>
        <v>0</v>
      </c>
      <c r="H6" s="20">
        <v>15</v>
      </c>
      <c r="I6" s="20">
        <v>5</v>
      </c>
      <c r="J6" s="4">
        <v>60</v>
      </c>
      <c r="K6" s="4"/>
      <c r="L6" s="19">
        <v>0</v>
      </c>
      <c r="M6" s="19">
        <f t="shared" si="1"/>
        <v>0</v>
      </c>
    </row>
    <row r="7" spans="1:13" x14ac:dyDescent="0.25">
      <c r="A7">
        <v>5</v>
      </c>
      <c r="B7" s="6" t="s">
        <v>7</v>
      </c>
      <c r="C7" s="2">
        <v>520</v>
      </c>
      <c r="D7" s="5">
        <v>0.42</v>
      </c>
      <c r="E7" s="5"/>
      <c r="F7" s="4">
        <v>0</v>
      </c>
      <c r="G7" s="4">
        <f t="shared" si="0"/>
        <v>0</v>
      </c>
      <c r="H7" s="20">
        <v>25</v>
      </c>
      <c r="I7" s="20">
        <v>8</v>
      </c>
      <c r="J7" s="4">
        <v>60</v>
      </c>
      <c r="K7" s="4"/>
      <c r="L7" s="19">
        <v>0</v>
      </c>
      <c r="M7" s="19">
        <f t="shared" si="1"/>
        <v>0</v>
      </c>
    </row>
    <row r="8" spans="1:13" x14ac:dyDescent="0.25">
      <c r="A8">
        <v>6</v>
      </c>
      <c r="B8" s="6" t="s">
        <v>8</v>
      </c>
      <c r="C8" s="20">
        <v>870</v>
      </c>
      <c r="D8" s="5">
        <v>0.42</v>
      </c>
      <c r="E8" s="5"/>
      <c r="F8" s="4">
        <v>0</v>
      </c>
      <c r="G8" s="4">
        <f t="shared" si="0"/>
        <v>0</v>
      </c>
      <c r="H8" s="20">
        <v>8</v>
      </c>
      <c r="I8" s="20">
        <v>3</v>
      </c>
      <c r="J8" s="4">
        <v>60</v>
      </c>
      <c r="K8" s="4"/>
      <c r="L8" s="19">
        <v>0</v>
      </c>
      <c r="M8" s="19">
        <f t="shared" si="1"/>
        <v>0</v>
      </c>
    </row>
    <row r="9" spans="1:13" x14ac:dyDescent="0.25">
      <c r="A9">
        <v>7</v>
      </c>
      <c r="B9" s="25" t="s">
        <v>9</v>
      </c>
      <c r="C9" s="26">
        <v>2000</v>
      </c>
      <c r="D9" s="22">
        <v>0.42</v>
      </c>
      <c r="E9" s="22"/>
      <c r="F9" s="23">
        <v>0</v>
      </c>
      <c r="G9" s="23">
        <f t="shared" si="0"/>
        <v>0</v>
      </c>
      <c r="H9" s="26">
        <v>10</v>
      </c>
      <c r="I9" s="26">
        <v>3</v>
      </c>
      <c r="J9" s="23">
        <v>60</v>
      </c>
      <c r="K9" s="23"/>
      <c r="L9" s="24">
        <v>0</v>
      </c>
      <c r="M9" s="23">
        <f t="shared" si="1"/>
        <v>0</v>
      </c>
    </row>
    <row r="10" spans="1:13" x14ac:dyDescent="0.25">
      <c r="A10">
        <v>8</v>
      </c>
      <c r="B10" s="6" t="s">
        <v>10</v>
      </c>
      <c r="C10" s="2">
        <v>700</v>
      </c>
      <c r="D10" s="5">
        <v>0.42</v>
      </c>
      <c r="E10" s="5"/>
      <c r="F10" s="4">
        <v>0</v>
      </c>
      <c r="G10" s="4">
        <f t="shared" si="0"/>
        <v>0</v>
      </c>
      <c r="H10" s="2">
        <v>10</v>
      </c>
      <c r="I10" s="2">
        <v>3</v>
      </c>
      <c r="J10" s="4">
        <v>60</v>
      </c>
      <c r="K10" s="4"/>
      <c r="L10" s="19">
        <v>0</v>
      </c>
      <c r="M10" s="4">
        <f t="shared" si="1"/>
        <v>0</v>
      </c>
    </row>
    <row r="11" spans="1:13" x14ac:dyDescent="0.25">
      <c r="A11">
        <v>9</v>
      </c>
      <c r="B11" s="6" t="s">
        <v>11</v>
      </c>
      <c r="C11" s="2">
        <v>600</v>
      </c>
      <c r="D11" s="5">
        <v>0.42</v>
      </c>
      <c r="E11" s="5"/>
      <c r="F11" s="4">
        <v>0</v>
      </c>
      <c r="G11" s="4">
        <f t="shared" si="0"/>
        <v>0</v>
      </c>
      <c r="H11" s="2">
        <v>15</v>
      </c>
      <c r="I11" s="2">
        <v>5</v>
      </c>
      <c r="J11" s="4">
        <v>60</v>
      </c>
      <c r="K11" s="4"/>
      <c r="L11" s="19">
        <v>0</v>
      </c>
      <c r="M11" s="19">
        <f t="shared" si="1"/>
        <v>0</v>
      </c>
    </row>
    <row r="12" spans="1:13" x14ac:dyDescent="0.25">
      <c r="A12">
        <v>10</v>
      </c>
      <c r="B12" s="6" t="s">
        <v>12</v>
      </c>
      <c r="C12" s="2">
        <v>911</v>
      </c>
      <c r="D12" s="5">
        <v>0.42</v>
      </c>
      <c r="E12" s="5"/>
      <c r="F12" s="4">
        <v>0</v>
      </c>
      <c r="G12" s="4">
        <f t="shared" si="0"/>
        <v>0</v>
      </c>
      <c r="H12" s="2">
        <v>13</v>
      </c>
      <c r="I12" s="2">
        <v>5</v>
      </c>
      <c r="J12" s="4">
        <v>60</v>
      </c>
      <c r="K12" s="4"/>
      <c r="L12" s="19">
        <v>0</v>
      </c>
      <c r="M12" s="19">
        <f t="shared" si="1"/>
        <v>0</v>
      </c>
    </row>
    <row r="13" spans="1:13" x14ac:dyDescent="0.25">
      <c r="A13">
        <v>11</v>
      </c>
      <c r="B13" s="6" t="s">
        <v>13</v>
      </c>
      <c r="C13" s="2">
        <v>400</v>
      </c>
      <c r="D13" s="5">
        <v>0.42</v>
      </c>
      <c r="E13" s="5"/>
      <c r="F13" s="4">
        <v>0</v>
      </c>
      <c r="G13" s="4">
        <f t="shared" si="0"/>
        <v>0</v>
      </c>
      <c r="H13" s="2">
        <v>6</v>
      </c>
      <c r="I13" s="2">
        <v>2</v>
      </c>
      <c r="J13" s="4">
        <v>60</v>
      </c>
      <c r="K13" s="4"/>
      <c r="L13" s="19">
        <v>0</v>
      </c>
      <c r="M13" s="19">
        <f t="shared" si="1"/>
        <v>0</v>
      </c>
    </row>
    <row r="14" spans="1:13" x14ac:dyDescent="0.25">
      <c r="A14">
        <v>12</v>
      </c>
      <c r="B14" s="6" t="s">
        <v>14</v>
      </c>
      <c r="C14" s="2">
        <v>500</v>
      </c>
      <c r="D14" s="5">
        <v>0.42</v>
      </c>
      <c r="E14" s="5"/>
      <c r="F14" s="4">
        <v>0</v>
      </c>
      <c r="G14" s="4">
        <f t="shared" si="0"/>
        <v>0</v>
      </c>
      <c r="H14" s="2">
        <v>6</v>
      </c>
      <c r="I14" s="2">
        <v>2</v>
      </c>
      <c r="J14" s="4">
        <v>60</v>
      </c>
      <c r="K14" s="4"/>
      <c r="L14" s="19">
        <v>0</v>
      </c>
      <c r="M14" s="19">
        <f t="shared" si="1"/>
        <v>0</v>
      </c>
    </row>
    <row r="15" spans="1:13" x14ac:dyDescent="0.25">
      <c r="A15">
        <v>13</v>
      </c>
      <c r="B15" s="6" t="s">
        <v>15</v>
      </c>
      <c r="C15" s="2">
        <v>1600</v>
      </c>
      <c r="D15" s="5">
        <v>0.42</v>
      </c>
      <c r="E15" s="5"/>
      <c r="F15" s="4">
        <v>0</v>
      </c>
      <c r="G15" s="4">
        <f t="shared" si="0"/>
        <v>0</v>
      </c>
      <c r="H15" s="2">
        <v>15</v>
      </c>
      <c r="I15" s="2">
        <v>5</v>
      </c>
      <c r="J15" s="4">
        <v>60</v>
      </c>
      <c r="K15" s="4"/>
      <c r="L15" s="19">
        <v>0</v>
      </c>
      <c r="M15" s="19">
        <f t="shared" si="1"/>
        <v>0</v>
      </c>
    </row>
    <row r="16" spans="1:13" x14ac:dyDescent="0.25">
      <c r="A16">
        <v>14</v>
      </c>
      <c r="B16" s="6" t="s">
        <v>16</v>
      </c>
      <c r="C16" s="2">
        <v>675</v>
      </c>
      <c r="D16" s="5">
        <v>0.42</v>
      </c>
      <c r="E16" s="5"/>
      <c r="F16" s="4">
        <v>0</v>
      </c>
      <c r="G16" s="4">
        <f t="shared" si="0"/>
        <v>0</v>
      </c>
      <c r="H16" s="2">
        <v>4</v>
      </c>
      <c r="I16" s="2">
        <v>1</v>
      </c>
      <c r="J16" s="4">
        <v>60</v>
      </c>
      <c r="K16" s="4"/>
      <c r="L16" s="19">
        <v>0</v>
      </c>
      <c r="M16" s="19">
        <f t="shared" si="1"/>
        <v>0</v>
      </c>
    </row>
    <row r="17" spans="1:13" x14ac:dyDescent="0.25">
      <c r="A17">
        <v>15</v>
      </c>
      <c r="B17" s="6" t="s">
        <v>17</v>
      </c>
      <c r="C17" s="2">
        <v>600</v>
      </c>
      <c r="D17" s="5">
        <v>0.42</v>
      </c>
      <c r="E17" s="5"/>
      <c r="F17" s="4">
        <v>0</v>
      </c>
      <c r="G17" s="4">
        <f t="shared" si="0"/>
        <v>0</v>
      </c>
      <c r="H17" s="2">
        <v>4</v>
      </c>
      <c r="I17" s="2">
        <v>1</v>
      </c>
      <c r="J17" s="4">
        <v>60</v>
      </c>
      <c r="K17" s="4"/>
      <c r="L17" s="19">
        <v>0</v>
      </c>
      <c r="M17" s="19">
        <f t="shared" si="1"/>
        <v>0</v>
      </c>
    </row>
    <row r="18" spans="1:13" x14ac:dyDescent="0.25">
      <c r="A18">
        <v>16</v>
      </c>
      <c r="B18" s="6" t="s">
        <v>18</v>
      </c>
      <c r="C18" s="2">
        <v>1100</v>
      </c>
      <c r="D18" s="5">
        <v>0.42</v>
      </c>
      <c r="E18" s="5"/>
      <c r="F18" s="4">
        <v>0</v>
      </c>
      <c r="G18" s="4">
        <f t="shared" si="0"/>
        <v>0</v>
      </c>
      <c r="H18" s="2">
        <v>5</v>
      </c>
      <c r="I18" s="2">
        <v>2</v>
      </c>
      <c r="J18" s="4">
        <v>60</v>
      </c>
      <c r="K18" s="4"/>
      <c r="L18" s="19">
        <v>0</v>
      </c>
      <c r="M18" s="4">
        <f t="shared" si="1"/>
        <v>0</v>
      </c>
    </row>
    <row r="19" spans="1:13" x14ac:dyDescent="0.25">
      <c r="A19">
        <v>17</v>
      </c>
      <c r="B19" s="7" t="s">
        <v>19</v>
      </c>
      <c r="C19" s="2">
        <v>500</v>
      </c>
      <c r="D19" s="5">
        <v>0.42</v>
      </c>
      <c r="E19" s="5"/>
      <c r="F19" s="4">
        <v>0</v>
      </c>
      <c r="G19" s="4">
        <f t="shared" si="0"/>
        <v>0</v>
      </c>
      <c r="H19" s="2">
        <v>6</v>
      </c>
      <c r="I19" s="2">
        <v>2</v>
      </c>
      <c r="J19" s="4">
        <v>60</v>
      </c>
      <c r="K19" s="4"/>
      <c r="L19" s="19">
        <v>0</v>
      </c>
      <c r="M19" s="4">
        <f>(L19*12)</f>
        <v>0</v>
      </c>
    </row>
    <row r="20" spans="1:13" x14ac:dyDescent="0.25">
      <c r="A20">
        <v>18</v>
      </c>
      <c r="B20" s="6" t="s">
        <v>20</v>
      </c>
      <c r="C20" s="2">
        <v>900</v>
      </c>
      <c r="D20" s="5">
        <v>0.42</v>
      </c>
      <c r="E20" s="5"/>
      <c r="F20" s="4">
        <v>0</v>
      </c>
      <c r="G20" s="4">
        <f t="shared" si="0"/>
        <v>0</v>
      </c>
      <c r="H20" s="2">
        <v>4</v>
      </c>
      <c r="I20" s="2">
        <v>2</v>
      </c>
      <c r="J20" s="4">
        <v>60</v>
      </c>
      <c r="K20" s="4"/>
      <c r="L20" s="19">
        <v>0</v>
      </c>
      <c r="M20" s="4">
        <f t="shared" ref="M20:M30" si="2">SUM(L20*12)</f>
        <v>0</v>
      </c>
    </row>
    <row r="21" spans="1:13" x14ac:dyDescent="0.25">
      <c r="A21">
        <v>19</v>
      </c>
      <c r="B21" s="6" t="s">
        <v>21</v>
      </c>
      <c r="C21" s="2">
        <v>633</v>
      </c>
      <c r="D21" s="5">
        <v>0.42</v>
      </c>
      <c r="E21" s="5"/>
      <c r="F21" s="4">
        <v>0</v>
      </c>
      <c r="G21" s="4">
        <f t="shared" si="0"/>
        <v>0</v>
      </c>
      <c r="H21" s="2">
        <v>6</v>
      </c>
      <c r="I21" s="2">
        <v>2</v>
      </c>
      <c r="J21" s="4">
        <v>60</v>
      </c>
      <c r="K21" s="4"/>
      <c r="L21" s="19">
        <v>0</v>
      </c>
      <c r="M21" s="4">
        <f t="shared" si="2"/>
        <v>0</v>
      </c>
    </row>
    <row r="22" spans="1:13" x14ac:dyDescent="0.25">
      <c r="A22">
        <v>20</v>
      </c>
      <c r="B22" s="6" t="s">
        <v>22</v>
      </c>
      <c r="C22" s="2">
        <v>860</v>
      </c>
      <c r="D22" s="5">
        <v>0.42</v>
      </c>
      <c r="E22" s="5"/>
      <c r="F22" s="4">
        <v>0</v>
      </c>
      <c r="G22" s="4">
        <f t="shared" si="0"/>
        <v>0</v>
      </c>
      <c r="H22" s="2">
        <v>6</v>
      </c>
      <c r="I22" s="2">
        <v>2</v>
      </c>
      <c r="J22" s="4">
        <v>60</v>
      </c>
      <c r="K22" s="4"/>
      <c r="L22" s="19">
        <v>0</v>
      </c>
      <c r="M22" s="19">
        <f t="shared" si="2"/>
        <v>0</v>
      </c>
    </row>
    <row r="23" spans="1:13" x14ac:dyDescent="0.25">
      <c r="A23">
        <v>21</v>
      </c>
      <c r="B23" s="6" t="s">
        <v>23</v>
      </c>
      <c r="C23" s="2">
        <v>1300</v>
      </c>
      <c r="D23" s="5">
        <v>0.42</v>
      </c>
      <c r="E23" s="5"/>
      <c r="F23" s="4">
        <v>0</v>
      </c>
      <c r="G23" s="4">
        <f t="shared" si="0"/>
        <v>0</v>
      </c>
      <c r="H23" s="2">
        <v>15</v>
      </c>
      <c r="I23" s="2">
        <v>6</v>
      </c>
      <c r="J23" s="4">
        <v>60</v>
      </c>
      <c r="K23" s="4"/>
      <c r="L23" s="19">
        <v>0</v>
      </c>
      <c r="M23" s="19">
        <f t="shared" si="2"/>
        <v>0</v>
      </c>
    </row>
    <row r="24" spans="1:13" x14ac:dyDescent="0.25">
      <c r="A24">
        <v>22</v>
      </c>
      <c r="B24" s="6" t="s">
        <v>24</v>
      </c>
      <c r="C24" s="2">
        <v>500</v>
      </c>
      <c r="D24" s="5">
        <v>0.42</v>
      </c>
      <c r="E24" s="5"/>
      <c r="F24" s="4">
        <v>0</v>
      </c>
      <c r="G24" s="4">
        <f t="shared" si="0"/>
        <v>0</v>
      </c>
      <c r="H24" s="2">
        <v>3</v>
      </c>
      <c r="I24" s="2">
        <v>1</v>
      </c>
      <c r="J24" s="4">
        <v>60</v>
      </c>
      <c r="K24" s="4"/>
      <c r="L24" s="19">
        <v>0</v>
      </c>
      <c r="M24" s="4">
        <f t="shared" si="2"/>
        <v>0</v>
      </c>
    </row>
    <row r="25" spans="1:13" x14ac:dyDescent="0.25">
      <c r="A25">
        <v>23</v>
      </c>
      <c r="B25" s="6" t="s">
        <v>25</v>
      </c>
      <c r="C25" s="2">
        <v>600</v>
      </c>
      <c r="D25" s="5">
        <v>0.42</v>
      </c>
      <c r="E25" s="5"/>
      <c r="F25" s="4">
        <v>0</v>
      </c>
      <c r="G25" s="4">
        <f t="shared" si="0"/>
        <v>0</v>
      </c>
      <c r="H25" s="2">
        <v>11</v>
      </c>
      <c r="I25" s="2">
        <v>3</v>
      </c>
      <c r="J25" s="4">
        <v>60</v>
      </c>
      <c r="K25" s="4"/>
      <c r="L25" s="19">
        <v>0</v>
      </c>
      <c r="M25" s="19">
        <f t="shared" si="2"/>
        <v>0</v>
      </c>
    </row>
    <row r="26" spans="1:13" x14ac:dyDescent="0.25">
      <c r="A26">
        <v>24</v>
      </c>
      <c r="B26" s="6" t="s">
        <v>26</v>
      </c>
      <c r="C26" s="2">
        <v>500</v>
      </c>
      <c r="D26" s="5">
        <v>0.42</v>
      </c>
      <c r="E26" s="5"/>
      <c r="F26" s="4">
        <v>0</v>
      </c>
      <c r="G26" s="4">
        <f t="shared" si="0"/>
        <v>0</v>
      </c>
      <c r="H26" s="2">
        <v>5</v>
      </c>
      <c r="I26" s="2">
        <v>2</v>
      </c>
      <c r="J26" s="4">
        <v>60</v>
      </c>
      <c r="K26" s="4"/>
      <c r="L26" s="19">
        <v>0</v>
      </c>
      <c r="M26" s="19">
        <f t="shared" si="2"/>
        <v>0</v>
      </c>
    </row>
    <row r="27" spans="1:13" x14ac:dyDescent="0.25">
      <c r="A27">
        <v>25</v>
      </c>
      <c r="B27" s="6" t="s">
        <v>27</v>
      </c>
      <c r="C27" s="2">
        <v>600</v>
      </c>
      <c r="D27" s="5">
        <v>0.42</v>
      </c>
      <c r="E27" s="5"/>
      <c r="F27" s="4">
        <v>0</v>
      </c>
      <c r="G27" s="4">
        <f t="shared" si="0"/>
        <v>0</v>
      </c>
      <c r="H27" s="2">
        <v>5</v>
      </c>
      <c r="I27" s="2">
        <v>2</v>
      </c>
      <c r="J27" s="4">
        <v>60</v>
      </c>
      <c r="K27" s="4"/>
      <c r="L27" s="19">
        <v>0</v>
      </c>
      <c r="M27" s="4">
        <f t="shared" si="2"/>
        <v>0</v>
      </c>
    </row>
    <row r="28" spans="1:13" x14ac:dyDescent="0.25">
      <c r="A28">
        <v>26</v>
      </c>
      <c r="B28" s="6" t="s">
        <v>28</v>
      </c>
      <c r="C28" s="2">
        <v>600</v>
      </c>
      <c r="D28" s="5">
        <v>0.42</v>
      </c>
      <c r="E28" s="5"/>
      <c r="F28" s="4">
        <v>0</v>
      </c>
      <c r="G28" s="4">
        <f t="shared" si="0"/>
        <v>0</v>
      </c>
      <c r="H28" s="2">
        <v>5</v>
      </c>
      <c r="I28" s="2">
        <v>2</v>
      </c>
      <c r="J28" s="4">
        <v>60</v>
      </c>
      <c r="K28" s="4"/>
      <c r="L28" s="19">
        <v>0</v>
      </c>
      <c r="M28" s="19">
        <f t="shared" si="2"/>
        <v>0</v>
      </c>
    </row>
    <row r="29" spans="1:13" x14ac:dyDescent="0.25">
      <c r="A29">
        <v>27</v>
      </c>
      <c r="B29" s="6" t="s">
        <v>29</v>
      </c>
      <c r="C29" s="2">
        <v>450</v>
      </c>
      <c r="D29" s="5">
        <v>0.42</v>
      </c>
      <c r="E29" s="5"/>
      <c r="F29" s="4">
        <v>0</v>
      </c>
      <c r="G29" s="4">
        <f t="shared" si="0"/>
        <v>0</v>
      </c>
      <c r="H29" s="2">
        <v>7</v>
      </c>
      <c r="I29" s="11">
        <v>2</v>
      </c>
      <c r="J29" s="4">
        <v>60</v>
      </c>
      <c r="K29" s="4"/>
      <c r="L29" s="19">
        <v>0</v>
      </c>
      <c r="M29" s="4">
        <f t="shared" si="2"/>
        <v>0</v>
      </c>
    </row>
    <row r="30" spans="1:13" x14ac:dyDescent="0.25">
      <c r="A30">
        <v>28</v>
      </c>
      <c r="B30" s="6" t="s">
        <v>30</v>
      </c>
      <c r="C30" s="2">
        <v>4200</v>
      </c>
      <c r="D30" s="5">
        <v>0.42</v>
      </c>
      <c r="E30" s="5"/>
      <c r="F30" s="4">
        <v>0</v>
      </c>
      <c r="G30" s="4">
        <f t="shared" si="0"/>
        <v>0</v>
      </c>
      <c r="H30" s="2">
        <v>20</v>
      </c>
      <c r="I30" s="2">
        <v>6</v>
      </c>
      <c r="J30" s="4">
        <v>60</v>
      </c>
      <c r="K30" s="4"/>
      <c r="L30" s="19">
        <v>0</v>
      </c>
      <c r="M30" s="19">
        <f t="shared" si="2"/>
        <v>0</v>
      </c>
    </row>
    <row r="31" spans="1:13" x14ac:dyDescent="0.25">
      <c r="A31">
        <v>29</v>
      </c>
      <c r="B31" s="7" t="s">
        <v>31</v>
      </c>
      <c r="C31" s="2">
        <v>480</v>
      </c>
      <c r="D31" s="5">
        <v>0.42</v>
      </c>
      <c r="E31" s="5"/>
      <c r="F31" s="4">
        <v>0</v>
      </c>
      <c r="G31" s="4">
        <f t="shared" si="0"/>
        <v>0</v>
      </c>
      <c r="H31" s="2">
        <v>8</v>
      </c>
      <c r="I31" s="2">
        <v>3</v>
      </c>
      <c r="J31" s="4">
        <v>60</v>
      </c>
      <c r="K31" s="4"/>
      <c r="L31" s="19">
        <v>0</v>
      </c>
      <c r="M31" s="4">
        <f>(L31*12)</f>
        <v>0</v>
      </c>
    </row>
    <row r="32" spans="1:13" x14ac:dyDescent="0.25">
      <c r="A32">
        <v>30</v>
      </c>
      <c r="B32" s="6" t="s">
        <v>32</v>
      </c>
      <c r="C32" s="2">
        <v>1000</v>
      </c>
      <c r="D32" s="5">
        <v>0.42</v>
      </c>
      <c r="E32" s="5"/>
      <c r="F32" s="4">
        <v>0</v>
      </c>
      <c r="G32" s="4">
        <f t="shared" si="0"/>
        <v>0</v>
      </c>
      <c r="H32" s="2">
        <v>5</v>
      </c>
      <c r="I32" s="2">
        <v>2</v>
      </c>
      <c r="J32" s="4">
        <v>60</v>
      </c>
      <c r="K32" s="4"/>
      <c r="L32" s="19">
        <v>0</v>
      </c>
      <c r="M32" s="19">
        <f>SUM(L32*12)</f>
        <v>0</v>
      </c>
    </row>
    <row r="33" spans="1:13" x14ac:dyDescent="0.25">
      <c r="A33">
        <v>31</v>
      </c>
      <c r="B33" s="6" t="s">
        <v>33</v>
      </c>
      <c r="C33" s="2">
        <v>650</v>
      </c>
      <c r="D33" s="5">
        <v>0.42</v>
      </c>
      <c r="E33" s="5"/>
      <c r="F33" s="4">
        <v>0</v>
      </c>
      <c r="G33" s="4">
        <f t="shared" si="0"/>
        <v>0</v>
      </c>
      <c r="H33" s="2">
        <v>6</v>
      </c>
      <c r="I33" s="2">
        <v>2</v>
      </c>
      <c r="J33" s="4">
        <v>60</v>
      </c>
      <c r="K33" s="4"/>
      <c r="L33" s="19">
        <v>0</v>
      </c>
      <c r="M33" s="19">
        <f>SUM(L33*12)</f>
        <v>0</v>
      </c>
    </row>
    <row r="34" spans="1:13" x14ac:dyDescent="0.25">
      <c r="A34">
        <v>32</v>
      </c>
      <c r="B34" s="6" t="s">
        <v>34</v>
      </c>
      <c r="C34" s="2">
        <v>4800</v>
      </c>
      <c r="D34" s="5">
        <v>0.42</v>
      </c>
      <c r="E34" s="5"/>
      <c r="F34" s="4">
        <v>0</v>
      </c>
      <c r="G34" s="4">
        <f t="shared" si="0"/>
        <v>0</v>
      </c>
      <c r="H34" s="2">
        <v>30</v>
      </c>
      <c r="I34" s="2">
        <v>10</v>
      </c>
      <c r="J34" s="4">
        <v>60</v>
      </c>
      <c r="K34" s="4"/>
      <c r="L34" s="19">
        <v>0</v>
      </c>
      <c r="M34" s="19">
        <f>SUM(L34*12)</f>
        <v>0</v>
      </c>
    </row>
    <row r="35" spans="1:13" x14ac:dyDescent="0.25">
      <c r="A35">
        <v>33</v>
      </c>
      <c r="B35" s="7" t="s">
        <v>35</v>
      </c>
      <c r="C35" s="2">
        <v>600</v>
      </c>
      <c r="D35" s="5">
        <v>0.42</v>
      </c>
      <c r="E35" s="5"/>
      <c r="F35" s="4">
        <v>0</v>
      </c>
      <c r="G35" s="4">
        <f t="shared" ref="G35:G53" si="3">SUM(F35*6)</f>
        <v>0</v>
      </c>
      <c r="H35" s="2">
        <v>8</v>
      </c>
      <c r="I35" s="2">
        <v>3</v>
      </c>
      <c r="J35" s="4">
        <v>60</v>
      </c>
      <c r="K35" s="4"/>
      <c r="L35" s="19">
        <v>0</v>
      </c>
      <c r="M35" s="4">
        <f>(L35*12)</f>
        <v>0</v>
      </c>
    </row>
    <row r="36" spans="1:13" x14ac:dyDescent="0.25">
      <c r="A36">
        <v>34</v>
      </c>
      <c r="B36" s="7" t="s">
        <v>36</v>
      </c>
      <c r="C36" s="2">
        <v>650</v>
      </c>
      <c r="D36" s="5">
        <v>0.42</v>
      </c>
      <c r="E36" s="5"/>
      <c r="F36" s="4">
        <v>0</v>
      </c>
      <c r="G36" s="4">
        <f t="shared" si="3"/>
        <v>0</v>
      </c>
      <c r="H36" s="2">
        <v>7</v>
      </c>
      <c r="I36" s="2">
        <v>2</v>
      </c>
      <c r="J36" s="4">
        <v>60</v>
      </c>
      <c r="K36" s="4"/>
      <c r="L36" s="19">
        <v>0</v>
      </c>
      <c r="M36" s="4">
        <f>(L36*12)</f>
        <v>0</v>
      </c>
    </row>
    <row r="37" spans="1:13" x14ac:dyDescent="0.25">
      <c r="A37">
        <v>35</v>
      </c>
      <c r="B37" s="6" t="s">
        <v>37</v>
      </c>
      <c r="C37" s="2">
        <v>300</v>
      </c>
      <c r="D37" s="5">
        <v>0.42</v>
      </c>
      <c r="E37" s="5"/>
      <c r="F37" s="4">
        <v>0</v>
      </c>
      <c r="G37" s="4">
        <f t="shared" si="3"/>
        <v>0</v>
      </c>
      <c r="H37" s="2">
        <v>4</v>
      </c>
      <c r="I37" s="2">
        <v>1</v>
      </c>
      <c r="J37" s="4">
        <v>60</v>
      </c>
      <c r="K37" s="4"/>
      <c r="L37" s="19">
        <v>0</v>
      </c>
      <c r="M37" s="19">
        <f>SUM(L37*12)</f>
        <v>0</v>
      </c>
    </row>
    <row r="38" spans="1:13" x14ac:dyDescent="0.25">
      <c r="A38">
        <v>36</v>
      </c>
      <c r="B38" s="8" t="s">
        <v>38</v>
      </c>
      <c r="C38" s="2">
        <v>1200</v>
      </c>
      <c r="D38" s="5">
        <v>0.42</v>
      </c>
      <c r="E38" s="5"/>
      <c r="F38" s="4">
        <v>0</v>
      </c>
      <c r="G38" s="4">
        <f t="shared" si="3"/>
        <v>0</v>
      </c>
      <c r="H38" s="2">
        <v>13</v>
      </c>
      <c r="I38" s="2">
        <v>4</v>
      </c>
      <c r="J38" s="4">
        <v>60</v>
      </c>
      <c r="K38" s="4"/>
      <c r="L38" s="19">
        <v>0</v>
      </c>
      <c r="M38" s="4">
        <f>SUM(L38*12)</f>
        <v>0</v>
      </c>
    </row>
    <row r="39" spans="1:13" x14ac:dyDescent="0.25">
      <c r="A39">
        <v>37</v>
      </c>
      <c r="B39" s="9" t="s">
        <v>39</v>
      </c>
      <c r="C39" s="2">
        <v>1000</v>
      </c>
      <c r="D39" s="5">
        <v>0.42</v>
      </c>
      <c r="E39" s="5"/>
      <c r="F39" s="4">
        <v>0</v>
      </c>
      <c r="G39" s="4">
        <f t="shared" si="3"/>
        <v>0</v>
      </c>
      <c r="H39" s="2">
        <v>5</v>
      </c>
      <c r="I39" s="2">
        <v>2</v>
      </c>
      <c r="J39" s="4">
        <v>60</v>
      </c>
      <c r="K39" s="4"/>
      <c r="L39" s="19">
        <v>0</v>
      </c>
      <c r="M39" s="4">
        <f>SUM(L39*12)</f>
        <v>0</v>
      </c>
    </row>
    <row r="40" spans="1:13" x14ac:dyDescent="0.25">
      <c r="A40">
        <v>38</v>
      </c>
      <c r="B40" s="10" t="s">
        <v>40</v>
      </c>
      <c r="C40" s="2">
        <v>2000</v>
      </c>
      <c r="D40" s="5">
        <v>0.42</v>
      </c>
      <c r="E40" s="5"/>
      <c r="F40" s="4">
        <v>0</v>
      </c>
      <c r="G40" s="4">
        <f t="shared" si="3"/>
        <v>0</v>
      </c>
      <c r="H40" s="2">
        <v>30</v>
      </c>
      <c r="I40" s="2">
        <v>10</v>
      </c>
      <c r="J40" s="4">
        <v>60</v>
      </c>
      <c r="K40" s="4"/>
      <c r="L40" s="19">
        <v>0</v>
      </c>
      <c r="M40" s="4">
        <f>(L40*12)</f>
        <v>0</v>
      </c>
    </row>
    <row r="41" spans="1:13" x14ac:dyDescent="0.25">
      <c r="A41">
        <v>39</v>
      </c>
      <c r="B41" s="10" t="s">
        <v>41</v>
      </c>
      <c r="C41" s="2">
        <v>2500</v>
      </c>
      <c r="D41" s="5">
        <v>0.42</v>
      </c>
      <c r="E41" s="5"/>
      <c r="F41" s="4">
        <v>0</v>
      </c>
      <c r="G41" s="4">
        <f t="shared" si="3"/>
        <v>0</v>
      </c>
      <c r="H41" s="2">
        <v>15</v>
      </c>
      <c r="I41" s="2">
        <v>5</v>
      </c>
      <c r="J41" s="4">
        <v>60</v>
      </c>
      <c r="K41" s="4"/>
      <c r="L41" s="19">
        <v>0</v>
      </c>
      <c r="M41" s="4">
        <f>(L41*12)</f>
        <v>0</v>
      </c>
    </row>
    <row r="42" spans="1:13" x14ac:dyDescent="0.25">
      <c r="A42">
        <v>40</v>
      </c>
      <c r="B42" s="10" t="s">
        <v>42</v>
      </c>
      <c r="C42" s="20">
        <v>1000</v>
      </c>
      <c r="D42" s="5">
        <v>0.42</v>
      </c>
      <c r="E42" s="5"/>
      <c r="F42" s="4">
        <v>0</v>
      </c>
      <c r="G42" s="4">
        <f t="shared" si="3"/>
        <v>0</v>
      </c>
      <c r="H42" s="2">
        <v>20</v>
      </c>
      <c r="I42" s="2">
        <v>6</v>
      </c>
      <c r="J42" s="4">
        <v>60</v>
      </c>
      <c r="K42" s="4"/>
      <c r="L42" s="19">
        <v>0</v>
      </c>
      <c r="M42" s="4">
        <f>(L42*12)</f>
        <v>0</v>
      </c>
    </row>
    <row r="43" spans="1:13" x14ac:dyDescent="0.25">
      <c r="A43">
        <v>41</v>
      </c>
      <c r="B43" s="6" t="s">
        <v>43</v>
      </c>
      <c r="C43" s="2">
        <v>15000</v>
      </c>
      <c r="D43" s="5">
        <v>0.42</v>
      </c>
      <c r="E43" s="5"/>
      <c r="F43" s="4">
        <v>0</v>
      </c>
      <c r="G43" s="4">
        <f t="shared" si="3"/>
        <v>0</v>
      </c>
      <c r="H43" s="2">
        <v>25</v>
      </c>
      <c r="I43" s="2">
        <v>8</v>
      </c>
      <c r="J43" s="4">
        <v>60</v>
      </c>
      <c r="K43" s="4"/>
      <c r="L43" s="19">
        <v>0</v>
      </c>
      <c r="M43" s="4">
        <f>SUM(L43*12)</f>
        <v>0</v>
      </c>
    </row>
    <row r="44" spans="1:13" x14ac:dyDescent="0.25">
      <c r="A44">
        <v>42</v>
      </c>
      <c r="B44" s="6" t="s">
        <v>44</v>
      </c>
      <c r="C44" s="2">
        <v>350</v>
      </c>
      <c r="D44" s="5">
        <v>0.42</v>
      </c>
      <c r="E44" s="5"/>
      <c r="F44" s="4">
        <v>0</v>
      </c>
      <c r="G44" s="4">
        <f t="shared" si="3"/>
        <v>0</v>
      </c>
      <c r="H44" s="2">
        <v>4</v>
      </c>
      <c r="I44" s="2">
        <v>1</v>
      </c>
      <c r="J44" s="4">
        <v>60</v>
      </c>
      <c r="K44" s="4"/>
      <c r="L44" s="19">
        <v>0</v>
      </c>
      <c r="M44" s="19">
        <f>SUM(L44*12)</f>
        <v>0</v>
      </c>
    </row>
    <row r="45" spans="1:13" x14ac:dyDescent="0.25">
      <c r="A45">
        <v>43</v>
      </c>
      <c r="B45" s="6" t="s">
        <v>45</v>
      </c>
      <c r="C45" s="2">
        <v>500</v>
      </c>
      <c r="D45" s="5">
        <v>0.42</v>
      </c>
      <c r="E45" s="5"/>
      <c r="F45" s="4">
        <v>0</v>
      </c>
      <c r="G45" s="4">
        <f t="shared" si="3"/>
        <v>0</v>
      </c>
      <c r="H45" s="2">
        <v>4</v>
      </c>
      <c r="I45" s="2">
        <v>1</v>
      </c>
      <c r="J45" s="4">
        <v>60</v>
      </c>
      <c r="K45" s="4"/>
      <c r="L45" s="19">
        <v>0</v>
      </c>
      <c r="M45" s="19">
        <f>SUM(L45*12)</f>
        <v>0</v>
      </c>
    </row>
    <row r="46" spans="1:13" x14ac:dyDescent="0.25">
      <c r="A46">
        <v>44</v>
      </c>
      <c r="B46" s="6" t="s">
        <v>46</v>
      </c>
      <c r="C46" s="2">
        <v>1600</v>
      </c>
      <c r="D46" s="5">
        <v>0.42</v>
      </c>
      <c r="E46" s="5"/>
      <c r="F46" s="4">
        <v>0</v>
      </c>
      <c r="G46" s="4">
        <f t="shared" si="3"/>
        <v>0</v>
      </c>
      <c r="H46" s="2">
        <v>5</v>
      </c>
      <c r="I46" s="2">
        <v>2</v>
      </c>
      <c r="J46" s="4">
        <v>60</v>
      </c>
      <c r="K46" s="4"/>
      <c r="L46" s="19">
        <v>0</v>
      </c>
      <c r="M46" s="4">
        <f>SUM(L46*12)</f>
        <v>0</v>
      </c>
    </row>
    <row r="47" spans="1:13" x14ac:dyDescent="0.25">
      <c r="A47">
        <v>45</v>
      </c>
      <c r="B47" s="6" t="s">
        <v>47</v>
      </c>
      <c r="C47" s="2">
        <v>1200</v>
      </c>
      <c r="D47" s="5">
        <v>0.42</v>
      </c>
      <c r="E47" s="5"/>
      <c r="F47" s="4">
        <v>0</v>
      </c>
      <c r="G47" s="4">
        <f t="shared" si="3"/>
        <v>0</v>
      </c>
      <c r="H47" s="2">
        <v>15</v>
      </c>
      <c r="I47" s="2">
        <v>5</v>
      </c>
      <c r="J47" s="4">
        <v>60</v>
      </c>
      <c r="K47" s="4"/>
      <c r="L47" s="19">
        <v>0</v>
      </c>
      <c r="M47" s="19">
        <f>SUM(L47*12)</f>
        <v>0</v>
      </c>
    </row>
    <row r="48" spans="1:13" x14ac:dyDescent="0.25">
      <c r="A48">
        <v>46</v>
      </c>
      <c r="B48" s="7" t="s">
        <v>48</v>
      </c>
      <c r="C48" s="2">
        <v>3500</v>
      </c>
      <c r="D48" s="5">
        <v>0.42</v>
      </c>
      <c r="E48" s="5"/>
      <c r="F48" s="4">
        <v>0</v>
      </c>
      <c r="G48" s="4">
        <f t="shared" si="3"/>
        <v>0</v>
      </c>
      <c r="H48" s="2">
        <v>15</v>
      </c>
      <c r="I48" s="2">
        <v>5</v>
      </c>
      <c r="J48" s="4">
        <v>60</v>
      </c>
      <c r="K48" s="4"/>
      <c r="L48" s="19">
        <v>0</v>
      </c>
      <c r="M48" s="4">
        <f>(L48*12)</f>
        <v>0</v>
      </c>
    </row>
    <row r="49" spans="1:14" x14ac:dyDescent="0.25">
      <c r="A49">
        <v>47</v>
      </c>
      <c r="B49" s="6" t="s">
        <v>49</v>
      </c>
      <c r="C49" s="2">
        <v>1200</v>
      </c>
      <c r="D49" s="5">
        <v>0.42</v>
      </c>
      <c r="E49" s="5"/>
      <c r="F49" s="4">
        <v>0</v>
      </c>
      <c r="G49" s="4">
        <f t="shared" si="3"/>
        <v>0</v>
      </c>
      <c r="H49" s="2">
        <v>15</v>
      </c>
      <c r="I49" s="2">
        <v>6</v>
      </c>
      <c r="J49" s="4">
        <v>60</v>
      </c>
      <c r="K49" s="4"/>
      <c r="L49" s="19">
        <v>0</v>
      </c>
      <c r="M49" s="19">
        <f>SUM(L49*12)</f>
        <v>0</v>
      </c>
    </row>
    <row r="50" spans="1:14" x14ac:dyDescent="0.25">
      <c r="A50">
        <v>48</v>
      </c>
      <c r="B50" s="6" t="s">
        <v>50</v>
      </c>
      <c r="C50" s="2">
        <v>1600</v>
      </c>
      <c r="D50" s="5">
        <v>0.42</v>
      </c>
      <c r="E50" s="5"/>
      <c r="F50" s="4">
        <v>0</v>
      </c>
      <c r="G50" s="4">
        <f t="shared" si="3"/>
        <v>0</v>
      </c>
      <c r="H50" s="11">
        <v>7</v>
      </c>
      <c r="I50" s="11">
        <v>2</v>
      </c>
      <c r="J50" s="4">
        <v>60</v>
      </c>
      <c r="K50" s="4"/>
      <c r="L50" s="19">
        <v>0</v>
      </c>
      <c r="M50" s="4">
        <f>SUM(L50*12)</f>
        <v>0</v>
      </c>
    </row>
    <row r="51" spans="1:14" x14ac:dyDescent="0.25">
      <c r="A51">
        <v>49</v>
      </c>
      <c r="B51" s="6" t="s">
        <v>51</v>
      </c>
      <c r="C51" s="2">
        <v>1400</v>
      </c>
      <c r="D51" s="5">
        <v>0.42</v>
      </c>
      <c r="E51" s="5"/>
      <c r="F51" s="4">
        <v>0</v>
      </c>
      <c r="G51" s="4">
        <f t="shared" si="3"/>
        <v>0</v>
      </c>
      <c r="H51" s="2">
        <v>15</v>
      </c>
      <c r="I51" s="2">
        <v>5</v>
      </c>
      <c r="J51" s="4">
        <v>60</v>
      </c>
      <c r="K51" s="4"/>
      <c r="L51" s="19">
        <v>0</v>
      </c>
      <c r="M51" s="4">
        <f>SUM(L51*12)</f>
        <v>0</v>
      </c>
    </row>
    <row r="52" spans="1:14" x14ac:dyDescent="0.25">
      <c r="A52">
        <v>50</v>
      </c>
      <c r="B52" s="6" t="s">
        <v>52</v>
      </c>
      <c r="C52" s="2">
        <v>700</v>
      </c>
      <c r="D52" s="5">
        <v>0.42</v>
      </c>
      <c r="E52" s="5"/>
      <c r="F52" s="4">
        <v>0</v>
      </c>
      <c r="G52" s="4">
        <f t="shared" si="3"/>
        <v>0</v>
      </c>
      <c r="H52" s="2">
        <v>5</v>
      </c>
      <c r="I52" s="2">
        <v>2</v>
      </c>
      <c r="J52" s="4">
        <v>60</v>
      </c>
      <c r="K52" s="4"/>
      <c r="L52" s="19">
        <v>0</v>
      </c>
      <c r="M52" s="19">
        <f>SUM(L52*12)</f>
        <v>0</v>
      </c>
    </row>
    <row r="53" spans="1:14" ht="15.75" thickBot="1" x14ac:dyDescent="0.3">
      <c r="A53">
        <v>51</v>
      </c>
      <c r="B53" s="6" t="s">
        <v>53</v>
      </c>
      <c r="C53" s="2">
        <v>320</v>
      </c>
      <c r="D53" s="5">
        <v>0.42</v>
      </c>
      <c r="E53" s="5"/>
      <c r="F53" s="4">
        <v>0</v>
      </c>
      <c r="G53" s="4">
        <f t="shared" si="3"/>
        <v>0</v>
      </c>
      <c r="H53" s="2">
        <v>5</v>
      </c>
      <c r="I53" s="2">
        <v>2</v>
      </c>
      <c r="J53" s="4">
        <v>60</v>
      </c>
      <c r="K53" s="4"/>
      <c r="L53" s="19">
        <v>0</v>
      </c>
      <c r="M53" s="4">
        <f>SUM(L53*12)</f>
        <v>0</v>
      </c>
    </row>
    <row r="54" spans="1:14" ht="15.75" thickBot="1" x14ac:dyDescent="0.3">
      <c r="B54" s="14" t="s">
        <v>54</v>
      </c>
      <c r="C54" s="27">
        <f t="shared" ref="C54" si="4">SUM(C3:C53)</f>
        <v>76138</v>
      </c>
      <c r="D54" s="15"/>
      <c r="E54" s="15"/>
      <c r="F54" s="15">
        <f>SUM(F3:F53)</f>
        <v>0</v>
      </c>
      <c r="G54" s="15">
        <f t="shared" ref="G54:M54" si="5">SUM(G3:G53)</f>
        <v>0</v>
      </c>
      <c r="H54" s="27">
        <f t="shared" si="5"/>
        <v>560</v>
      </c>
      <c r="I54" s="27">
        <f t="shared" si="5"/>
        <v>186</v>
      </c>
      <c r="J54" s="15"/>
      <c r="K54" s="15"/>
      <c r="L54" s="15">
        <f t="shared" si="5"/>
        <v>0</v>
      </c>
      <c r="M54" s="15">
        <f t="shared" si="5"/>
        <v>0</v>
      </c>
      <c r="N54" s="21">
        <f>SUM(M54+G54)</f>
        <v>0</v>
      </c>
    </row>
  </sheetData>
  <sortState ref="B4:M53">
    <sortCondition ref="B3:B53"/>
  </sortState>
  <mergeCells count="7">
    <mergeCell ref="L1:L2"/>
    <mergeCell ref="K1:K2"/>
    <mergeCell ref="B1:B2"/>
    <mergeCell ref="C1:C2"/>
    <mergeCell ref="F1:F2"/>
    <mergeCell ref="H1:H2"/>
    <mergeCell ref="I1:I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90" orientation="landscape" r:id="rId1"/>
  <headerFooter>
    <oddHeader>&amp;L&amp;Z&amp;F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GARA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</dc:creator>
  <cp:lastModifiedBy>Patrizia Zanirato</cp:lastModifiedBy>
  <cp:lastPrinted>2020-12-01T10:42:18Z</cp:lastPrinted>
  <dcterms:created xsi:type="dcterms:W3CDTF">2018-11-19T14:17:55Z</dcterms:created>
  <dcterms:modified xsi:type="dcterms:W3CDTF">2021-02-17T09:57:02Z</dcterms:modified>
</cp:coreProperties>
</file>